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1"/>
  </bookViews>
  <sheets>
    <sheet name="5.2" sheetId="8" r:id="rId1"/>
    <sheet name="5.3" sheetId="9" r:id="rId2"/>
    <sheet name="ПублПасп" sheetId="4" r:id="rId3"/>
    <sheet name="1" sheetId="11" state="hidden"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B41" i="9" l="1"/>
  <c r="E29" i="9" l="1"/>
  <c r="E27" i="9" l="1"/>
  <c r="E28" i="9"/>
  <c r="E25" i="9"/>
  <c r="E24" i="9"/>
  <c r="E23" i="9"/>
  <c r="E21" i="9" l="1"/>
  <c r="E20" i="9"/>
  <c r="E19" i="9"/>
  <c r="E13" i="9" l="1"/>
  <c r="E12" i="9"/>
  <c r="E11" i="9"/>
  <c r="E17" i="9" l="1"/>
  <c r="E16" i="9"/>
  <c r="E15" i="9"/>
</calcChain>
</file>

<file path=xl/sharedStrings.xml><?xml version="1.0" encoding="utf-8"?>
<sst xmlns="http://schemas.openxmlformats.org/spreadsheetml/2006/main" count="190" uniqueCount="131">
  <si>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</si>
  <si>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</si>
  <si>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</si>
  <si>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</si>
  <si>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</si>
  <si>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</si>
  <si>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</si>
  <si>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</si>
  <si>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</si>
  <si>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</si>
  <si>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</si>
  <si>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</si>
  <si>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</si>
  <si>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</si>
  <si>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</si>
  <si>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</si>
  <si>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</si>
  <si>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</si>
  <si>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</si>
  <si>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</si>
  <si>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</si>
  <si>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</si>
  <si>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</si>
  <si>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</si>
  <si>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</si>
  <si>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</si>
  <si>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</si>
  <si>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</si>
  <si>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</si>
  <si>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</si>
  <si>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</si>
  <si>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</si>
  <si>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</si>
  <si>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</si>
  <si>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</si>
  <si>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</si>
  <si>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</si>
  <si>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</si>
  <si>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</si>
  <si>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</si>
  <si>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</si>
  <si>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</si>
  <si>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</si>
  <si>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</si>
  <si>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</si>
  <si>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</si>
  <si>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</si>
  <si>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</si>
  <si>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</si>
  <si>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</si>
  <si>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</si>
  <si>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</si>
  <si>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</si>
  <si>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</si>
  <si>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</si>
  <si>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</si>
  <si>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</si>
  <si>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</si>
  <si>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</si>
  <si>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</si>
  <si>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ні</t>
  </si>
  <si>
    <t>так</t>
  </si>
  <si>
    <t xml:space="preserve">Уповноважена особа Фонду гарантування вкладів фізичних осіб 
на ліквідацію АТ "МЕГАБАНК" </t>
  </si>
  <si>
    <t>Ірина БІЛА</t>
  </si>
  <si>
    <t>торги не відбулися</t>
  </si>
  <si>
    <t>___________________                                                             Ірина БІЛА</t>
  </si>
  <si>
    <t>Житловий будинок загальною площею 200,9 кв.м., житловою площею 86,4 кв.м. з нежитловими будівлями (цех по виготовленню спеціальних запірно-пломбувальних пристроїв) загальною площею 391,2 кв.м., які розташовані за адресою: Полтавська область, Полтавський район, с. Шили, вул. Садова (раніше вул. Радянська), 10, РНОНМ 275370175З080</t>
  </si>
  <si>
    <t>Житлова нерухомість</t>
  </si>
  <si>
    <t>Житловий будинок та цех</t>
  </si>
  <si>
    <t>Полтавська область, Полтавський район, с. Шили, вул. Садова, 10</t>
  </si>
  <si>
    <t>так (земельна ділянка площею 0,02 га, кадастровий номер 5324083509:09:002:0079)</t>
  </si>
  <si>
    <t xml:space="preserve">ТОВ «ПІВНІЧНО-СХІДНА КОНСАЛТИНГОВА ГРУПА» </t>
  </si>
  <si>
    <t>№ 108/22 вiд 18.02.2022</t>
  </si>
  <si>
    <t>G6N025020</t>
  </si>
  <si>
    <t>G6N025470</t>
  </si>
  <si>
    <t>https://www.fg.gov.ua/lot/170563</t>
  </si>
  <si>
    <t>https://www.fg.gov.ua/lot/170127</t>
  </si>
  <si>
    <t>https://www.fg.gov.ua/passport/56854</t>
  </si>
  <si>
    <t>https://www.fg.gov.ua/passport/56993</t>
  </si>
  <si>
    <t>https://www.fg.gov.ua/passport/57077</t>
  </si>
  <si>
    <t>https://www.fg.gov.ua/passport/57153</t>
  </si>
  <si>
    <t>не проводиться</t>
  </si>
  <si>
    <t>G6N025748</t>
  </si>
  <si>
    <t>https://www.fg.gov.ua/passport/55970</t>
  </si>
  <si>
    <t>https://www.fg.gov.ua/passport/56140</t>
  </si>
  <si>
    <t>https://www.fg.gov.ua/passport/56218</t>
  </si>
  <si>
    <t>https://www.fg.gov.ua/passport/56298</t>
  </si>
  <si>
    <t>https://www.fg.gov.ua/passport/57440</t>
  </si>
  <si>
    <t>https://www.fg.gov.ua/lot/170841</t>
  </si>
  <si>
    <t>https://www.fg.gov.ua/passport/57638</t>
  </si>
  <si>
    <t>https://www.fg.gov.ua/passport/57736</t>
  </si>
  <si>
    <t>https://www.fg.gov.ua/passport/57809</t>
  </si>
  <si>
    <t>G6N026110</t>
  </si>
  <si>
    <t>https://www.fg.gov.ua/lot/171186</t>
  </si>
  <si>
    <t>https://www.fg.gov.ua/passport/58203</t>
  </si>
  <si>
    <t>https://www.fg.gov.ua/passport/58322</t>
  </si>
  <si>
    <t>https://www.fg.gov.ua/passport/58402</t>
  </si>
  <si>
    <t>https://www.fg.gov.ua/passport/58451</t>
  </si>
  <si>
    <t>G6N026342</t>
  </si>
  <si>
    <t>https://www.fg.gov.ua/passport/58679</t>
  </si>
  <si>
    <t>https://www.fg.gov.ua/lot/171418</t>
  </si>
  <si>
    <t>https://www.fg.gov.ua/passport/58774</t>
  </si>
  <si>
    <t>https://www.fg.gov.ua/passport/58819</t>
  </si>
  <si>
    <t>https://www.fg.gov.ua/passport/58861</t>
  </si>
  <si>
    <t>відсутні</t>
  </si>
  <si>
    <t>задовільний</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</si>
  <si>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</si>
  <si>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</si>
  <si>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</si>
  <si>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</si>
  <si>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1.12. Фізичний стан (відмінний, добрий, задовільний, незадовільний, інформація відсутня)</t>
  </si>
  <si>
    <t>1.13. Стан претензійно-позовної роботи</t>
  </si>
  <si>
    <t xml:space="preserve">                          підпис                                                                                           ПІБ</t>
  </si>
  <si>
    <t>GL6N026644</t>
  </si>
  <si>
    <t>https://www.fg.gov.ua/passport/59171</t>
  </si>
  <si>
    <t>https://www.fg.gov.ua/passport/59327</t>
  </si>
  <si>
    <t>https://www.fg.gov.ua/passport/59366</t>
  </si>
  <si>
    <t>https://www.fg.gov.ua/passport/59409</t>
  </si>
  <si>
    <t>https://www.fg.gov.ua/lot/171722</t>
  </si>
  <si>
    <t xml:space="preserve">Уповноважена особа Фонду гарантування вкладів фізичних осіб на ліквідацію АТ "МЕГАБАНК" </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</si>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</sst>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00_₴_-;\-* #,##0.00_₴_-;_-* &quot;-&quot;??_₴_-;_-@_-"/>
    <numFmt numFmtId="165" formatCode="_-* #,##0_₴_-;\-* #,##0_₴_-;_-* &quot;-&quot;??_₴_-;_-@_-"/>
    <numFmt numFmtId="166" formatCode="#,##0.00_ ;\-#,##0.00\ "/>
    <numFmt numFmtId="168" formatCode="#,##0.00\ _₽"/>
  </numFmts>
  <fonts count="20"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10"/>
      <name val="Arial Cyr"/>
      <charset val="204"/>
    </font>
    <font>
      <sz val="6"/>
      <name val="Times New Roman"/>
      <family val="1"/>
      <charset val="204"/>
    </font>
    <font>
      <sz val="10"/>
      <color theme="1"/>
      <name val="Arial"/>
      <family val="2"/>
      <charset val="204"/>
    </font>
  </fonts>
  <fills count="3">
    <fill>
      <patternFill patternType="none"/>
    </fill>
    <fill>
      <patternFill patternType="gray125"/>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44" fontId="5" fillId="0" borderId="0" applyFont="0" applyFill="0" applyBorder="0" applyAlignment="0" applyProtection="0"/>
    <xf numFmtId="0" fontId="17" fillId="0" borderId="0"/>
  </cellStyleXfs>
  <cellXfs count="126">
    <xf numFmtId="0" fontId="0" fillId="0" borderId="0" xfId="0"/>
    <xf numFmtId="0" fontId="2"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3"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 xfId="0" applyFont="1" applyBorder="1" applyAlignment="1">
      <alignment horizontal="center" vertical="center"/>
    </xf>
    <xf numFmtId="14" fontId="11" fillId="0" borderId="1" xfId="0" applyNumberFormat="1" applyFont="1" applyBorder="1"/>
    <xf numFmtId="165" fontId="11" fillId="0" borderId="1" xfId="2" applyNumberFormat="1" applyFont="1" applyBorder="1"/>
    <xf numFmtId="9" fontId="11" fillId="0" borderId="1" xfId="3" applyFont="1" applyBorder="1"/>
    <xf numFmtId="0" fontId="8" fillId="0" borderId="7" xfId="0" applyFont="1" applyFill="1" applyBorder="1" applyAlignment="1" applyProtection="1">
      <alignment horizontal="left" vertical="center"/>
    </xf>
    <xf numFmtId="0" fontId="8" fillId="0" borderId="7" xfId="0" applyFont="1" applyFill="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7" xfId="0" applyFont="1" applyBorder="1" applyAlignment="1" applyProtection="1">
      <alignment vertical="center" wrapText="1"/>
    </xf>
    <xf numFmtId="14" fontId="8" fillId="0" borderId="7" xfId="0" applyNumberFormat="1" applyFont="1" applyBorder="1" applyAlignment="1">
      <alignment vertical="center"/>
    </xf>
    <xf numFmtId="14" fontId="8" fillId="0" borderId="9" xfId="0" applyNumberFormat="1" applyFont="1" applyBorder="1" applyAlignment="1">
      <alignment vertical="center"/>
    </xf>
    <xf numFmtId="0" fontId="8" fillId="0" borderId="7" xfId="0" applyFont="1" applyFill="1" applyBorder="1" applyAlignment="1" applyProtection="1">
      <alignment vertical="center" wrapText="1"/>
    </xf>
    <xf numFmtId="0" fontId="12" fillId="0" borderId="7"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3" xfId="0" applyFont="1" applyFill="1" applyBorder="1" applyAlignment="1" applyProtection="1">
      <alignment horizontal="left" vertical="center"/>
    </xf>
    <xf numFmtId="0" fontId="8" fillId="0" borderId="14"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11" fillId="0" borderId="18" xfId="0" applyFont="1" applyBorder="1" applyAlignment="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wrapText="1"/>
    </xf>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7" xfId="0" applyNumberFormat="1" applyFont="1" applyBorder="1" applyAlignment="1">
      <alignment vertical="center"/>
    </xf>
    <xf numFmtId="0" fontId="16" fillId="0" borderId="7" xfId="0" applyFont="1" applyBorder="1" applyAlignment="1" applyProtection="1">
      <alignment horizontal="left" vertical="center" wrapText="1"/>
    </xf>
    <xf numFmtId="0" fontId="6" fillId="0" borderId="0" xfId="0" applyFont="1" applyFill="1" applyBorder="1"/>
    <xf numFmtId="0" fontId="7" fillId="0" borderId="19" xfId="0" applyFont="1" applyBorder="1" applyAlignment="1">
      <alignment horizontal="center" vertical="center" wrapText="1"/>
    </xf>
    <xf numFmtId="0" fontId="7" fillId="0" borderId="12" xfId="0" applyFont="1" applyBorder="1" applyAlignment="1">
      <alignment horizontal="center" vertical="center" wrapText="1"/>
    </xf>
    <xf numFmtId="164" fontId="11" fillId="0" borderId="1" xfId="2" applyFont="1" applyBorder="1"/>
    <xf numFmtId="0" fontId="11" fillId="0" borderId="8" xfId="0" applyFont="1" applyFill="1" applyBorder="1" applyAlignment="1" applyProtection="1">
      <alignment horizontal="center" vertical="center" wrapText="1"/>
    </xf>
    <xf numFmtId="0" fontId="11" fillId="0" borderId="8" xfId="0" applyFont="1" applyBorder="1" applyAlignment="1" applyProtection="1">
      <alignment horizontal="center" vertical="center" wrapText="1"/>
    </xf>
    <xf numFmtId="4" fontId="11" fillId="0" borderId="1" xfId="2" applyNumberFormat="1" applyFont="1" applyBorder="1" applyAlignment="1">
      <alignment horizontal="right"/>
    </xf>
    <xf numFmtId="164" fontId="11" fillId="0" borderId="1" xfId="2" applyNumberFormat="1" applyFont="1" applyBorder="1"/>
    <xf numFmtId="164" fontId="5" fillId="0" borderId="1" xfId="2" applyFont="1" applyBorder="1"/>
    <xf numFmtId="0" fontId="9" fillId="0" borderId="1" xfId="4"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8" xfId="0" applyFont="1" applyBorder="1" applyAlignment="1">
      <alignment horizontal="center" vertical="center"/>
    </xf>
    <xf numFmtId="0" fontId="11" fillId="0" borderId="0" xfId="0" applyFont="1" applyBorder="1" applyAlignment="1">
      <alignment horizontal="center" vertical="center" wrapText="1"/>
    </xf>
    <xf numFmtId="0" fontId="11" fillId="0" borderId="1" xfId="0" applyFont="1" applyBorder="1" applyAlignment="1">
      <alignment horizontal="center"/>
    </xf>
    <xf numFmtId="49" fontId="14" fillId="0" borderId="1" xfId="5" applyNumberFormat="1" applyFont="1" applyFill="1" applyBorder="1" applyAlignment="1">
      <alignment horizontal="center" vertical="center" wrapText="1"/>
    </xf>
    <xf numFmtId="14" fontId="11" fillId="0" borderId="1" xfId="0" applyNumberFormat="1" applyFont="1" applyBorder="1" applyAlignment="1">
      <alignment wrapText="1"/>
    </xf>
    <xf numFmtId="4" fontId="11" fillId="0" borderId="1" xfId="0" applyNumberFormat="1" applyFont="1" applyBorder="1" applyAlignment="1">
      <alignment wrapText="1"/>
    </xf>
    <xf numFmtId="9" fontId="11" fillId="0" borderId="1" xfId="2" applyNumberFormat="1" applyFont="1" applyBorder="1" applyAlignment="1">
      <alignment wrapText="1"/>
    </xf>
    <xf numFmtId="168" fontId="11" fillId="0" borderId="1" xfId="2" applyNumberFormat="1" applyFont="1" applyBorder="1" applyAlignment="1">
      <alignment horizontal="center" wrapText="1"/>
    </xf>
    <xf numFmtId="168" fontId="19" fillId="0" borderId="1" xfId="2" applyNumberFormat="1" applyFont="1" applyBorder="1" applyAlignment="1">
      <alignment horizontal="center" wrapText="1"/>
    </xf>
    <xf numFmtId="9" fontId="19" fillId="0" borderId="1" xfId="2" applyNumberFormat="1" applyFont="1" applyBorder="1" applyAlignment="1">
      <alignment wrapText="1"/>
    </xf>
    <xf numFmtId="1" fontId="11" fillId="0" borderId="1" xfId="0" applyNumberFormat="1" applyFont="1" applyBorder="1" applyAlignment="1">
      <alignment wrapText="1"/>
    </xf>
    <xf numFmtId="9" fontId="6" fillId="0" borderId="1" xfId="2" applyNumberFormat="1" applyFont="1" applyBorder="1" applyAlignment="1">
      <alignment wrapText="1"/>
    </xf>
    <xf numFmtId="168" fontId="6" fillId="0" borderId="1" xfId="2" applyNumberFormat="1" applyFont="1" applyBorder="1" applyAlignment="1">
      <alignment horizontal="center" wrapText="1"/>
    </xf>
    <xf numFmtId="0" fontId="9" fillId="0" borderId="1" xfId="4" applyBorder="1" applyAlignment="1" applyProtection="1"/>
    <xf numFmtId="0" fontId="9" fillId="0" borderId="1" xfId="4" applyBorder="1" applyAlignment="1" applyProtection="1">
      <alignment wrapText="1"/>
    </xf>
    <xf numFmtId="0" fontId="11" fillId="0" borderId="1" xfId="0" applyFont="1" applyBorder="1" applyAlignment="1">
      <alignment wrapText="1"/>
    </xf>
    <xf numFmtId="0" fontId="13" fillId="0" borderId="1" xfId="4" applyFont="1" applyBorder="1" applyAlignment="1" applyProtection="1"/>
    <xf numFmtId="1" fontId="19" fillId="0" borderId="1" xfId="0" applyNumberFormat="1" applyFont="1" applyBorder="1" applyAlignment="1">
      <alignment wrapText="1"/>
    </xf>
    <xf numFmtId="14" fontId="19" fillId="0" borderId="1" xfId="0" applyNumberFormat="1" applyFont="1" applyBorder="1" applyAlignment="1">
      <alignment wrapText="1"/>
    </xf>
    <xf numFmtId="0" fontId="19" fillId="0" borderId="1" xfId="0" applyFont="1" applyBorder="1" applyAlignment="1">
      <alignment wrapText="1"/>
    </xf>
    <xf numFmtId="0" fontId="6" fillId="0" borderId="1" xfId="0" applyFont="1" applyBorder="1" applyAlignment="1">
      <alignment wrapText="1"/>
    </xf>
    <xf numFmtId="0" fontId="11" fillId="0" borderId="1" xfId="0" applyFont="1" applyBorder="1"/>
    <xf numFmtId="0" fontId="9" fillId="0" borderId="1" xfId="4" applyBorder="1"/>
    <xf numFmtId="4" fontId="6" fillId="0" borderId="1" xfId="0" applyNumberFormat="1" applyFont="1" applyBorder="1"/>
    <xf numFmtId="0" fontId="8" fillId="0" borderId="0" xfId="0" applyFont="1" applyBorder="1" applyAlignment="1">
      <alignment horizontal="center"/>
    </xf>
    <xf numFmtId="0" fontId="7" fillId="0" borderId="0" xfId="0" applyFont="1" applyBorder="1" applyAlignment="1">
      <alignment horizontal="center"/>
    </xf>
    <xf numFmtId="14" fontId="18"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0" fontId="6" fillId="0" borderId="0" xfId="0" applyFont="1" applyFill="1" applyAlignment="1">
      <alignment horizont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11" fillId="0" borderId="9" xfId="0" applyFont="1" applyFill="1" applyBorder="1" applyAlignment="1">
      <alignment horizontal="left" vertical="center"/>
    </xf>
    <xf numFmtId="0" fontId="11" fillId="0" borderId="17" xfId="0" applyFont="1" applyFill="1" applyBorder="1" applyAlignment="1">
      <alignment horizontal="left" vertical="center"/>
    </xf>
    <xf numFmtId="0" fontId="11" fillId="0" borderId="10" xfId="0" applyFont="1" applyFill="1" applyBorder="1" applyAlignment="1">
      <alignment horizontal="left" vertical="center"/>
    </xf>
    <xf numFmtId="166" fontId="1" fillId="0" borderId="21" xfId="2" applyNumberFormat="1" applyFont="1" applyFill="1" applyBorder="1" applyAlignment="1">
      <alignment horizontal="center" vertical="center" wrapText="1"/>
    </xf>
    <xf numFmtId="166" fontId="1" fillId="0" borderId="17" xfId="2" applyNumberFormat="1" applyFont="1" applyFill="1" applyBorder="1" applyAlignment="1">
      <alignment horizontal="center" vertical="center" wrapText="1"/>
    </xf>
    <xf numFmtId="166" fontId="1" fillId="0" borderId="16" xfId="2" applyNumberFormat="1" applyFont="1" applyFill="1" applyBorder="1" applyAlignment="1">
      <alignment horizontal="center" vertical="center" wrapText="1"/>
    </xf>
    <xf numFmtId="0" fontId="8" fillId="0" borderId="4" xfId="0" applyFont="1" applyBorder="1" applyAlignment="1">
      <alignment horizontal="center"/>
    </xf>
    <xf numFmtId="0" fontId="8" fillId="0" borderId="6" xfId="0" applyFont="1" applyBorder="1" applyAlignment="1">
      <alignment horizontal="center"/>
    </xf>
    <xf numFmtId="0" fontId="8" fillId="0" borderId="5" xfId="0" applyFont="1" applyBorder="1" applyAlignment="1">
      <alignment horizontal="center"/>
    </xf>
    <xf numFmtId="0" fontId="9" fillId="0" borderId="1" xfId="4" applyBorder="1" applyAlignment="1">
      <alignment horizontal="center"/>
    </xf>
    <xf numFmtId="0" fontId="17" fillId="0" borderId="1" xfId="6" applyBorder="1" applyAlignment="1">
      <alignment horizontal="center"/>
    </xf>
    <xf numFmtId="0" fontId="9" fillId="0" borderId="1" xfId="4" applyBorder="1" applyAlignment="1">
      <alignment horizontal="center" vertical="center" wrapText="1"/>
    </xf>
    <xf numFmtId="0" fontId="6" fillId="0" borderId="1" xfId="0" applyFont="1" applyBorder="1" applyAlignment="1">
      <alignment horizontal="center" vertical="center" wrapText="1"/>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1" fillId="0" borderId="7" xfId="0" applyFont="1" applyFill="1" applyBorder="1" applyAlignment="1">
      <alignment horizontal="left" vertical="center"/>
    </xf>
    <xf numFmtId="0" fontId="11" fillId="0" borderId="2" xfId="0" applyFont="1" applyFill="1" applyBorder="1" applyAlignment="1">
      <alignment horizontal="left" vertical="center"/>
    </xf>
    <xf numFmtId="0" fontId="11" fillId="0" borderId="8" xfId="0" applyFont="1" applyFill="1" applyBorder="1" applyAlignment="1">
      <alignment horizontal="left" vertical="center"/>
    </xf>
    <xf numFmtId="14" fontId="11" fillId="0" borderId="18" xfId="0" applyNumberFormat="1" applyFont="1" applyBorder="1" applyAlignment="1">
      <alignment horizontal="center"/>
    </xf>
    <xf numFmtId="14" fontId="11" fillId="0" borderId="2" xfId="0" applyNumberFormat="1" applyFont="1" applyBorder="1" applyAlignment="1">
      <alignment horizontal="center"/>
    </xf>
    <xf numFmtId="14" fontId="11" fillId="0" borderId="20" xfId="0" applyNumberFormat="1" applyFont="1" applyBorder="1" applyAlignment="1">
      <alignment horizontal="center"/>
    </xf>
    <xf numFmtId="0" fontId="8" fillId="0" borderId="11" xfId="0" applyFont="1" applyBorder="1" applyAlignment="1">
      <alignment horizontal="center" vertical="center"/>
    </xf>
    <xf numFmtId="0" fontId="8" fillId="0" borderId="15" xfId="0" applyFont="1" applyBorder="1" applyAlignment="1">
      <alignment horizontal="center" vertical="center"/>
    </xf>
    <xf numFmtId="0" fontId="8" fillId="0" borderId="12" xfId="0" applyFont="1" applyBorder="1" applyAlignment="1">
      <alignment horizontal="center" vertical="center"/>
    </xf>
    <xf numFmtId="0" fontId="11" fillId="0" borderId="13"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4" xfId="0" applyFont="1" applyFill="1" applyBorder="1" applyAlignment="1">
      <alignment horizontal="left" vertical="center"/>
    </xf>
    <xf numFmtId="0" fontId="11" fillId="0" borderId="4" xfId="0" applyFont="1" applyBorder="1" applyAlignment="1">
      <alignment horizontal="center"/>
    </xf>
    <xf numFmtId="0" fontId="11" fillId="0" borderId="6" xfId="0" applyFont="1" applyBorder="1" applyAlignment="1">
      <alignment horizontal="center"/>
    </xf>
    <xf numFmtId="0" fontId="11" fillId="0" borderId="5" xfId="0" applyFont="1" applyBorder="1" applyAlignment="1">
      <alignment horizontal="center"/>
    </xf>
    <xf numFmtId="0" fontId="11" fillId="0" borderId="7" xfId="0" applyFont="1" applyFill="1" applyBorder="1" applyAlignment="1">
      <alignment vertical="center"/>
    </xf>
    <xf numFmtId="0" fontId="11" fillId="0" borderId="2" xfId="0" applyFont="1" applyFill="1" applyBorder="1" applyAlignment="1">
      <alignment vertical="center"/>
    </xf>
    <xf numFmtId="0" fontId="11" fillId="0" borderId="8" xfId="0" applyFont="1" applyFill="1" applyBorder="1" applyAlignment="1">
      <alignment vertical="center"/>
    </xf>
    <xf numFmtId="0" fontId="11" fillId="0" borderId="18" xfId="0" applyFont="1" applyBorder="1" applyAlignment="1">
      <alignment horizontal="center"/>
    </xf>
    <xf numFmtId="0" fontId="11" fillId="0" borderId="2" xfId="0" applyFont="1" applyBorder="1" applyAlignment="1">
      <alignment horizontal="center"/>
    </xf>
    <xf numFmtId="0" fontId="11" fillId="0" borderId="20" xfId="0" applyFont="1" applyBorder="1" applyAlignment="1">
      <alignment horizontal="center"/>
    </xf>
    <xf numFmtId="0" fontId="11" fillId="0" borderId="0" xfId="0" applyFont="1" applyFill="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8" fillId="0" borderId="7"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11" fillId="0" borderId="3" xfId="0"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8" fillId="2" borderId="7" xfId="0" applyFont="1" applyFill="1" applyBorder="1" applyAlignment="1" applyProtection="1">
      <alignment horizontal="center" vertical="center"/>
    </xf>
    <xf numFmtId="0" fontId="8" fillId="2" borderId="8" xfId="0" applyFont="1" applyFill="1" applyBorder="1" applyAlignment="1" applyProtection="1">
      <alignment horizontal="center" vertical="center"/>
    </xf>
    <xf numFmtId="14" fontId="13" fillId="0" borderId="8" xfId="4" applyNumberFormat="1" applyFont="1" applyFill="1" applyBorder="1" applyAlignment="1" applyProtection="1">
      <alignment horizontal="center" vertical="center"/>
    </xf>
    <xf numFmtId="14" fontId="13" fillId="0" borderId="10" xfId="4" applyNumberFormat="1" applyFont="1" applyFill="1" applyBorder="1" applyAlignment="1" applyProtection="1">
      <alignment horizontal="center" vertical="center"/>
    </xf>
  </cellXfs>
  <cellStyles count="7">
    <cellStyle name="Normal" xfId="1"/>
    <cellStyle name="Гиперссылка" xfId="4" builtinId="8"/>
    <cellStyle name="Денежный" xfId="5" builtinId="4"/>
    <cellStyle name="Обычный" xfId="0" builtinId="0"/>
    <cellStyle name="Обычный 2" xfId="6"/>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4191001</xdr:colOff>
      <xdr:row>1</xdr:row>
      <xdr:rowOff>41711</xdr:rowOff>
    </xdr:from>
    <xdr:to>
      <xdr:col>2</xdr:col>
      <xdr:colOff>5591736</xdr:colOff>
      <xdr:row>1</xdr:row>
      <xdr:rowOff>418477</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18295" y="176182"/>
          <a:ext cx="1400735"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45;&#1040;&#1051;&#1030;&#1047;&#1040;&#1062;&#1030;&#1071;%20&#1040;&#1050;&#1058;&#1048;&#1042;&#1030;&#1042;/&#1055;&#1056;&#1040;&#1042;&#1048;&#1051;&#1040;/&#1053;&#1086;&#1074;&#1110;%20&#1087;&#1072;&#1089;&#1087;&#1086;&#1088;&#1090;&#1072;%2006.09.2024/5.%20&#1053;&#1077;&#1088;&#1091;&#1093;&#1086;&#1084;&#1110;&#1089;&#1090;&#1100;_&#1087;&#1072;&#1089;&#1087;&#1086;&#1088;&#1090;%20&#1084;&#1072;&#1081;&#1085;&#1072;.xlsx/5.%20&#1053;&#1077;&#1088;&#1091;&#1093;&#1086;&#1084;&#1110;&#1089;&#1090;&#1100;_&#1087;&#1072;&#1089;&#1087;&#1086;&#1088;&#1090;%20&#1084;&#1072;&#1081;&#1085;&#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29">
          <cell r="B29" t="str">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lot/170127" TargetMode="External"/><Relationship Id="rId13" Type="http://schemas.openxmlformats.org/officeDocument/2006/relationships/hyperlink" Target="https://www.fg.gov.ua/passport/57440" TargetMode="External"/><Relationship Id="rId18" Type="http://schemas.openxmlformats.org/officeDocument/2006/relationships/hyperlink" Target="https://www.fg.gov.ua/passport/58322" TargetMode="External"/><Relationship Id="rId26" Type="http://schemas.openxmlformats.org/officeDocument/2006/relationships/hyperlink" Target="https://www.fg.gov.ua/passport/58774" TargetMode="External"/><Relationship Id="rId39" Type="http://schemas.openxmlformats.org/officeDocument/2006/relationships/printerSettings" Target="../printerSettings/printerSettings1.bin"/><Relationship Id="rId3" Type="http://schemas.openxmlformats.org/officeDocument/2006/relationships/hyperlink" Target="https://www.fg.gov.ua/aktivi-bankiv/prodazh-aktiviv" TargetMode="External"/><Relationship Id="rId21" Type="http://schemas.openxmlformats.org/officeDocument/2006/relationships/hyperlink" Target="https://www.fg.gov.ua/passport/58679" TargetMode="External"/><Relationship Id="rId34" Type="http://schemas.openxmlformats.org/officeDocument/2006/relationships/hyperlink" Target="https://www.fg.gov.ua/lot/172155" TargetMode="External"/><Relationship Id="rId7" Type="http://schemas.openxmlformats.org/officeDocument/2006/relationships/hyperlink" Target="https://www.fg.gov.ua/passport/57153" TargetMode="External"/><Relationship Id="rId12" Type="http://schemas.openxmlformats.org/officeDocument/2006/relationships/hyperlink" Target="https://www.fg.gov.ua/lot/170841" TargetMode="External"/><Relationship Id="rId17" Type="http://schemas.openxmlformats.org/officeDocument/2006/relationships/hyperlink" Target="https://www.fg.gov.ua/lot/171186" TargetMode="External"/><Relationship Id="rId25" Type="http://schemas.openxmlformats.org/officeDocument/2006/relationships/hyperlink" Target="https://www.fg.gov.ua/lot/171418" TargetMode="External"/><Relationship Id="rId33" Type="http://schemas.openxmlformats.org/officeDocument/2006/relationships/hyperlink" Target="https://www.fg.gov.ua/lot/171722" TargetMode="External"/><Relationship Id="rId38" Type="http://schemas.openxmlformats.org/officeDocument/2006/relationships/hyperlink" Target="https://www.fg.gov.ua/passport/60571" TargetMode="External"/><Relationship Id="rId2" Type="http://schemas.openxmlformats.org/officeDocument/2006/relationships/hyperlink" Target="https://www.fg.gov.ua/lot/170563" TargetMode="External"/><Relationship Id="rId16" Type="http://schemas.openxmlformats.org/officeDocument/2006/relationships/hyperlink" Target="https://www.fg.gov.ua/passport/57809" TargetMode="External"/><Relationship Id="rId20" Type="http://schemas.openxmlformats.org/officeDocument/2006/relationships/hyperlink" Target="https://www.fg.gov.ua/passport/58451" TargetMode="External"/><Relationship Id="rId29" Type="http://schemas.openxmlformats.org/officeDocument/2006/relationships/hyperlink" Target="https://www.fg.gov.ua/passport/59171" TargetMode="External"/><Relationship Id="rId1" Type="http://schemas.openxmlformats.org/officeDocument/2006/relationships/hyperlink" Target="https://www.fg.gov.ua/passport/55970" TargetMode="External"/><Relationship Id="rId6" Type="http://schemas.openxmlformats.org/officeDocument/2006/relationships/hyperlink" Target="https://www.fg.gov.ua/passport/57077" TargetMode="External"/><Relationship Id="rId11" Type="http://schemas.openxmlformats.org/officeDocument/2006/relationships/hyperlink" Target="https://www.fg.gov.ua/passport/56298" TargetMode="External"/><Relationship Id="rId24" Type="http://schemas.openxmlformats.org/officeDocument/2006/relationships/hyperlink" Target="https://www.fg.gov.ua/lot/171418" TargetMode="External"/><Relationship Id="rId32" Type="http://schemas.openxmlformats.org/officeDocument/2006/relationships/hyperlink" Target="https://www.fg.gov.ua/passport/59409" TargetMode="External"/><Relationship Id="rId37" Type="http://schemas.openxmlformats.org/officeDocument/2006/relationships/hyperlink" Target="https://www.fg.gov.ua/lot/172415" TargetMode="External"/><Relationship Id="rId5" Type="http://schemas.openxmlformats.org/officeDocument/2006/relationships/hyperlink" Target="https://www.fg.gov.ua/passport/56993" TargetMode="External"/><Relationship Id="rId15" Type="http://schemas.openxmlformats.org/officeDocument/2006/relationships/hyperlink" Target="https://www.fg.gov.ua/passport/57736" TargetMode="External"/><Relationship Id="rId23" Type="http://schemas.openxmlformats.org/officeDocument/2006/relationships/hyperlink" Target="https://www.fg.gov.ua/lot/171418" TargetMode="External"/><Relationship Id="rId28" Type="http://schemas.openxmlformats.org/officeDocument/2006/relationships/hyperlink" Target="https://www.fg.gov.ua/passport/58861" TargetMode="External"/><Relationship Id="rId36" Type="http://schemas.openxmlformats.org/officeDocument/2006/relationships/hyperlink" Target="https://www.fg.gov.ua/passport/60311" TargetMode="External"/><Relationship Id="rId10" Type="http://schemas.openxmlformats.org/officeDocument/2006/relationships/hyperlink" Target="https://www.fg.gov.ua/passport/56218" TargetMode="External"/><Relationship Id="rId19" Type="http://schemas.openxmlformats.org/officeDocument/2006/relationships/hyperlink" Target="https://www.fg.gov.ua/passport/58402" TargetMode="External"/><Relationship Id="rId31" Type="http://schemas.openxmlformats.org/officeDocument/2006/relationships/hyperlink" Target="https://www.fg.gov.ua/passport/59366" TargetMode="External"/><Relationship Id="rId4" Type="http://schemas.openxmlformats.org/officeDocument/2006/relationships/hyperlink" Target="https://www.fg.gov.ua/passport/56854" TargetMode="External"/><Relationship Id="rId9" Type="http://schemas.openxmlformats.org/officeDocument/2006/relationships/hyperlink" Target="https://www.fg.gov.ua/passport/56140" TargetMode="External"/><Relationship Id="rId14" Type="http://schemas.openxmlformats.org/officeDocument/2006/relationships/hyperlink" Target="https://www.fg.gov.ua/passport/57638" TargetMode="External"/><Relationship Id="rId22" Type="http://schemas.openxmlformats.org/officeDocument/2006/relationships/hyperlink" Target="https://www.fg.gov.ua/lot/171418" TargetMode="External"/><Relationship Id="rId27" Type="http://schemas.openxmlformats.org/officeDocument/2006/relationships/hyperlink" Target="https://www.fg.gov.ua/passport/58819" TargetMode="External"/><Relationship Id="rId30" Type="http://schemas.openxmlformats.org/officeDocument/2006/relationships/hyperlink" Target="https://www.fg.gov.ua/passport/59327" TargetMode="External"/><Relationship Id="rId35" Type="http://schemas.openxmlformats.org/officeDocument/2006/relationships/hyperlink" Target="https://www.fg.gov.ua/passport/59766"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sqref="A1:M1"/>
    </sheetView>
  </sheetViews>
  <sheetFormatPr defaultColWidth="9.140625" defaultRowHeight="15" x14ac:dyDescent="0.25"/>
  <cols>
    <col min="1" max="1" width="6.5703125" style="26" customWidth="1"/>
    <col min="2" max="16384" width="9.140625" style="26"/>
  </cols>
  <sheetData>
    <row r="1" spans="1:13" ht="15.75" x14ac:dyDescent="0.25">
      <c r="A1" s="71" t="s">
        <v>50</v>
      </c>
      <c r="B1" s="72"/>
      <c r="C1" s="72"/>
      <c r="D1" s="72"/>
      <c r="E1" s="72"/>
      <c r="F1" s="72"/>
      <c r="G1" s="72"/>
      <c r="H1" s="72"/>
      <c r="I1" s="72"/>
      <c r="J1" s="72"/>
      <c r="K1" s="72"/>
      <c r="L1" s="72"/>
      <c r="M1" s="72"/>
    </row>
    <row r="2" spans="1:13" ht="45.75" customHeight="1" x14ac:dyDescent="0.25">
      <c r="A2" s="31"/>
      <c r="B2" s="73" t="s">
        <v>23</v>
      </c>
      <c r="C2" s="73"/>
      <c r="D2" s="73"/>
      <c r="E2" s="73"/>
      <c r="F2" s="73"/>
      <c r="G2" s="73"/>
      <c r="H2" s="73"/>
      <c r="I2" s="73"/>
      <c r="J2" s="73"/>
      <c r="K2" s="73"/>
      <c r="L2" s="73"/>
      <c r="M2" s="31"/>
    </row>
    <row r="3" spans="1:13" x14ac:dyDescent="0.25">
      <c r="A3" s="31"/>
      <c r="B3" s="31"/>
      <c r="C3" s="31"/>
      <c r="D3" s="31"/>
      <c r="E3" s="31"/>
      <c r="F3" s="31"/>
      <c r="G3" s="31"/>
      <c r="H3" s="31"/>
      <c r="I3" s="31"/>
      <c r="J3" s="31"/>
      <c r="K3" s="31"/>
      <c r="L3" s="31"/>
      <c r="M3" s="31"/>
    </row>
    <row r="4" spans="1:13" ht="13.9" x14ac:dyDescent="0.25">
      <c r="A4" s="31"/>
      <c r="B4" s="31"/>
      <c r="C4" s="31"/>
      <c r="D4" s="31"/>
      <c r="E4" s="31"/>
      <c r="F4" s="31"/>
      <c r="G4" s="31"/>
      <c r="H4" s="31"/>
      <c r="I4" s="31"/>
      <c r="J4" s="31"/>
      <c r="K4" s="31"/>
      <c r="L4" s="31"/>
      <c r="M4" s="31"/>
    </row>
    <row r="5" spans="1:13" ht="13.9" x14ac:dyDescent="0.25">
      <c r="A5" s="31"/>
      <c r="B5" s="31"/>
      <c r="C5" s="31"/>
      <c r="D5" s="31"/>
      <c r="E5" s="31"/>
      <c r="F5" s="31"/>
      <c r="G5" s="31"/>
      <c r="H5" s="31"/>
      <c r="I5" s="31"/>
      <c r="J5" s="31"/>
      <c r="K5" s="31"/>
      <c r="L5" s="31"/>
      <c r="M5" s="31"/>
    </row>
    <row r="6" spans="1:13" ht="13.9" x14ac:dyDescent="0.25">
      <c r="A6" s="31"/>
      <c r="B6" s="31"/>
      <c r="C6" s="31"/>
      <c r="D6" s="31"/>
      <c r="E6" s="31"/>
      <c r="F6" s="31"/>
      <c r="G6" s="31"/>
      <c r="H6" s="31"/>
      <c r="I6" s="31"/>
      <c r="J6" s="31"/>
      <c r="K6" s="31"/>
      <c r="L6" s="31"/>
      <c r="M6" s="31"/>
    </row>
    <row r="7" spans="1:13" ht="13.9" x14ac:dyDescent="0.25">
      <c r="A7" s="31"/>
      <c r="B7" s="31"/>
      <c r="C7" s="31"/>
      <c r="D7" s="31"/>
      <c r="E7" s="31"/>
      <c r="F7" s="31"/>
      <c r="G7" s="31"/>
      <c r="H7" s="31"/>
      <c r="I7" s="31"/>
      <c r="J7" s="31"/>
      <c r="K7" s="31"/>
      <c r="L7" s="31"/>
      <c r="M7" s="31"/>
    </row>
    <row r="8" spans="1:13" ht="13.9" x14ac:dyDescent="0.25">
      <c r="A8" s="31"/>
      <c r="B8" s="31"/>
      <c r="C8" s="31"/>
      <c r="D8" s="31"/>
      <c r="E8" s="31"/>
      <c r="F8" s="31"/>
      <c r="G8" s="31"/>
      <c r="H8" s="31"/>
      <c r="I8" s="31"/>
      <c r="J8" s="31"/>
      <c r="K8" s="31"/>
      <c r="L8" s="31"/>
      <c r="M8" s="31"/>
    </row>
    <row r="9" spans="1:13" ht="13.9" x14ac:dyDescent="0.25">
      <c r="A9" s="31"/>
      <c r="B9" s="31"/>
      <c r="C9" s="31"/>
      <c r="D9" s="31"/>
      <c r="E9" s="31"/>
      <c r="F9" s="31"/>
      <c r="G9" s="31"/>
      <c r="H9" s="31"/>
      <c r="I9" s="31"/>
      <c r="J9" s="31"/>
      <c r="K9" s="31"/>
      <c r="L9" s="31"/>
      <c r="M9" s="31"/>
    </row>
    <row r="10" spans="1:13" ht="13.9" x14ac:dyDescent="0.25">
      <c r="A10" s="31"/>
      <c r="B10" s="35"/>
      <c r="C10" s="35"/>
      <c r="D10" s="35"/>
      <c r="E10" s="35"/>
      <c r="F10" s="35"/>
      <c r="G10" s="35"/>
      <c r="H10" s="35"/>
      <c r="I10" s="35"/>
      <c r="J10" s="35"/>
      <c r="K10" s="35"/>
      <c r="L10" s="35"/>
      <c r="M10" s="31"/>
    </row>
    <row r="11" spans="1:13" ht="13.9" x14ac:dyDescent="0.25">
      <c r="A11" s="31"/>
      <c r="B11" s="35"/>
      <c r="C11" s="35"/>
      <c r="D11" s="35"/>
      <c r="E11" s="35"/>
      <c r="F11" s="35"/>
      <c r="G11" s="35"/>
      <c r="H11" s="35"/>
      <c r="I11" s="35"/>
      <c r="J11" s="35"/>
      <c r="K11" s="35"/>
      <c r="L11" s="35"/>
      <c r="M11" s="31"/>
    </row>
    <row r="12" spans="1:13" ht="13.9" x14ac:dyDescent="0.25">
      <c r="A12" s="31"/>
      <c r="B12" s="35"/>
      <c r="C12" s="35"/>
      <c r="D12" s="35"/>
      <c r="E12" s="35"/>
      <c r="F12" s="35"/>
      <c r="G12" s="35"/>
      <c r="H12" s="35"/>
      <c r="I12" s="35"/>
      <c r="J12" s="35"/>
      <c r="K12" s="35"/>
      <c r="L12" s="35"/>
      <c r="M12" s="31"/>
    </row>
    <row r="13" spans="1:13" ht="13.9" x14ac:dyDescent="0.25">
      <c r="B13" s="30"/>
      <c r="C13" s="30"/>
      <c r="D13" s="30"/>
      <c r="E13" s="30"/>
      <c r="F13" s="30"/>
      <c r="G13" s="30"/>
      <c r="H13" s="30"/>
      <c r="I13" s="30"/>
      <c r="J13" s="30"/>
      <c r="K13" s="30"/>
      <c r="L13" s="30"/>
    </row>
    <row r="14" spans="1:13" ht="79.5" customHeight="1" x14ac:dyDescent="0.25">
      <c r="A14" s="74" t="s">
        <v>62</v>
      </c>
      <c r="B14" s="74"/>
      <c r="C14" s="74"/>
      <c r="D14" s="74"/>
      <c r="E14" s="74"/>
      <c r="F14" s="30"/>
      <c r="G14" s="28" t="s">
        <v>43</v>
      </c>
      <c r="H14" s="30"/>
      <c r="I14" s="30"/>
      <c r="J14" s="75" t="s">
        <v>63</v>
      </c>
      <c r="K14" s="75"/>
      <c r="L14" s="75"/>
    </row>
    <row r="15" spans="1:13" x14ac:dyDescent="0.25">
      <c r="B15" s="30"/>
      <c r="C15" s="30"/>
      <c r="D15" s="30"/>
      <c r="E15" s="30"/>
      <c r="F15" s="30"/>
      <c r="G15" s="28" t="s">
        <v>44</v>
      </c>
      <c r="H15" s="30"/>
      <c r="I15" s="30"/>
      <c r="J15" s="30"/>
      <c r="K15" s="28"/>
      <c r="L15" s="30"/>
    </row>
    <row r="16" spans="1:13" ht="13.9" x14ac:dyDescent="0.25">
      <c r="B16" s="29"/>
      <c r="C16" s="30"/>
      <c r="D16" s="30"/>
      <c r="E16" s="30"/>
      <c r="F16" s="30"/>
      <c r="G16" s="30"/>
      <c r="H16" s="30"/>
      <c r="I16" s="30"/>
      <c r="J16" s="30"/>
      <c r="K16" s="30"/>
      <c r="L16" s="30"/>
    </row>
  </sheetData>
  <mergeCells count="4">
    <mergeCell ref="A1:M1"/>
    <mergeCell ref="B2:L2"/>
    <mergeCell ref="A14:E14"/>
    <mergeCell ref="J14:L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5"/>
  <sheetViews>
    <sheetView tabSelected="1" topLeftCell="A28" workbookViewId="0">
      <selection activeCell="E36" sqref="E36"/>
    </sheetView>
  </sheetViews>
  <sheetFormatPr defaultColWidth="9.140625" defaultRowHeight="15.75" x14ac:dyDescent="0.25"/>
  <cols>
    <col min="1" max="1" width="4.7109375" style="4" customWidth="1"/>
    <col min="2" max="2" width="10.42578125" style="4" customWidth="1"/>
    <col min="3" max="3" width="14.8554687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71</v>
      </c>
      <c r="F3" s="106"/>
      <c r="G3" s="106"/>
      <c r="H3" s="107"/>
    </row>
    <row r="4" spans="2:10" s="7" customFormat="1" x14ac:dyDescent="0.25">
      <c r="B4" s="108" t="s">
        <v>55</v>
      </c>
      <c r="C4" s="109"/>
      <c r="D4" s="110"/>
      <c r="E4" s="111" t="s">
        <v>72</v>
      </c>
      <c r="F4" s="112"/>
      <c r="G4" s="112"/>
      <c r="H4" s="113"/>
    </row>
    <row r="5" spans="2:10" s="7" customFormat="1" x14ac:dyDescent="0.25">
      <c r="B5" s="93" t="s">
        <v>17</v>
      </c>
      <c r="C5" s="94"/>
      <c r="D5" s="95"/>
      <c r="E5" s="96">
        <v>45108</v>
      </c>
      <c r="F5" s="97"/>
      <c r="G5" s="97"/>
      <c r="H5" s="98"/>
    </row>
    <row r="6" spans="2:10" s="7" customFormat="1" ht="16.5" thickBot="1" x14ac:dyDescent="0.3">
      <c r="B6" s="78" t="s">
        <v>18</v>
      </c>
      <c r="C6" s="79"/>
      <c r="D6" s="80"/>
      <c r="E6" s="81">
        <v>2175700</v>
      </c>
      <c r="F6" s="82"/>
      <c r="G6" s="82"/>
      <c r="H6" s="83"/>
    </row>
    <row r="7" spans="2:10" ht="16.5" thickBot="1" x14ac:dyDescent="0.3"/>
    <row r="8" spans="2:10" ht="16.5" thickBot="1" x14ac:dyDescent="0.3">
      <c r="B8" s="84" t="s">
        <v>46</v>
      </c>
      <c r="C8" s="85"/>
      <c r="D8" s="85"/>
      <c r="E8" s="85"/>
      <c r="F8" s="85"/>
      <c r="G8" s="85"/>
      <c r="H8" s="86"/>
      <c r="I8" s="76" t="s">
        <v>3</v>
      </c>
      <c r="J8" s="77"/>
    </row>
    <row r="9" spans="2:10" ht="47.25" x14ac:dyDescent="0.25">
      <c r="B9" s="24" t="s">
        <v>0</v>
      </c>
      <c r="C9" s="8" t="s">
        <v>45</v>
      </c>
      <c r="D9" s="8" t="s">
        <v>1</v>
      </c>
      <c r="E9" s="45" t="s">
        <v>56</v>
      </c>
      <c r="F9" s="45" t="s">
        <v>57</v>
      </c>
      <c r="G9" s="46" t="s">
        <v>2</v>
      </c>
      <c r="H9" s="47" t="s">
        <v>58</v>
      </c>
      <c r="I9" s="36" t="s">
        <v>47</v>
      </c>
      <c r="J9" s="37" t="s">
        <v>51</v>
      </c>
    </row>
    <row r="10" spans="2:10" ht="30.75" customHeight="1" x14ac:dyDescent="0.25">
      <c r="B10" s="49">
        <v>1</v>
      </c>
      <c r="C10" s="68" t="s">
        <v>73</v>
      </c>
      <c r="D10" s="9">
        <v>45219</v>
      </c>
      <c r="E10" s="43">
        <v>2175700</v>
      </c>
      <c r="F10" s="11"/>
      <c r="G10" s="10"/>
      <c r="H10" s="10" t="s">
        <v>64</v>
      </c>
      <c r="I10" s="44" t="s">
        <v>83</v>
      </c>
      <c r="J10" s="89" t="s">
        <v>76</v>
      </c>
    </row>
    <row r="11" spans="2:10" x14ac:dyDescent="0.25">
      <c r="B11" s="49">
        <v>2</v>
      </c>
      <c r="C11" s="68" t="s">
        <v>73</v>
      </c>
      <c r="D11" s="9">
        <v>45229</v>
      </c>
      <c r="E11" s="43">
        <f>E10*0.9</f>
        <v>1958130</v>
      </c>
      <c r="F11" s="11">
        <v>-0.1</v>
      </c>
      <c r="G11" s="10"/>
      <c r="H11" s="10" t="s">
        <v>64</v>
      </c>
      <c r="I11" s="44" t="s">
        <v>84</v>
      </c>
      <c r="J11" s="90"/>
    </row>
    <row r="12" spans="2:10" x14ac:dyDescent="0.25">
      <c r="B12" s="49">
        <v>3</v>
      </c>
      <c r="C12" s="68" t="s">
        <v>73</v>
      </c>
      <c r="D12" s="9">
        <v>45237</v>
      </c>
      <c r="E12" s="43">
        <f>E10*0.8</f>
        <v>1740560</v>
      </c>
      <c r="F12" s="11">
        <v>-0.2</v>
      </c>
      <c r="G12" s="10"/>
      <c r="H12" s="10" t="s">
        <v>64</v>
      </c>
      <c r="I12" s="44" t="s">
        <v>85</v>
      </c>
      <c r="J12" s="90"/>
    </row>
    <row r="13" spans="2:10" x14ac:dyDescent="0.25">
      <c r="B13" s="49">
        <v>4</v>
      </c>
      <c r="C13" s="68" t="s">
        <v>73</v>
      </c>
      <c r="D13" s="9">
        <v>45245</v>
      </c>
      <c r="E13" s="43">
        <f>E10*0.7</f>
        <v>1522990</v>
      </c>
      <c r="F13" s="11">
        <v>-0.3</v>
      </c>
      <c r="G13" s="10"/>
      <c r="H13" s="10" t="s">
        <v>64</v>
      </c>
      <c r="I13" s="44" t="s">
        <v>86</v>
      </c>
      <c r="J13" s="90"/>
    </row>
    <row r="14" spans="2:10" x14ac:dyDescent="0.25">
      <c r="B14" s="49">
        <v>5</v>
      </c>
      <c r="C14" s="68" t="s">
        <v>74</v>
      </c>
      <c r="D14" s="9">
        <v>45306</v>
      </c>
      <c r="E14" s="70">
        <v>1370691</v>
      </c>
      <c r="F14" s="11"/>
      <c r="G14" s="10"/>
      <c r="H14" s="10" t="s">
        <v>64</v>
      </c>
      <c r="I14" s="44" t="s">
        <v>77</v>
      </c>
      <c r="J14" s="87" t="s">
        <v>75</v>
      </c>
    </row>
    <row r="15" spans="2:10" x14ac:dyDescent="0.25">
      <c r="B15" s="49">
        <v>6</v>
      </c>
      <c r="C15" s="68" t="s">
        <v>74</v>
      </c>
      <c r="D15" s="9">
        <v>45314</v>
      </c>
      <c r="E15" s="41">
        <f>E14*0.9</f>
        <v>1233621.9000000001</v>
      </c>
      <c r="F15" s="11">
        <v>-0.1</v>
      </c>
      <c r="G15" s="10"/>
      <c r="H15" s="10" t="s">
        <v>64</v>
      </c>
      <c r="I15" s="44" t="s">
        <v>78</v>
      </c>
      <c r="J15" s="87"/>
    </row>
    <row r="16" spans="2:10" x14ac:dyDescent="0.25">
      <c r="B16" s="49">
        <v>7</v>
      </c>
      <c r="C16" s="68" t="s">
        <v>74</v>
      </c>
      <c r="D16" s="9">
        <v>45322</v>
      </c>
      <c r="E16" s="41">
        <f>E14*0.8</f>
        <v>1096552.8</v>
      </c>
      <c r="F16" s="11">
        <v>-0.2</v>
      </c>
      <c r="G16" s="10"/>
      <c r="H16" s="10" t="s">
        <v>64</v>
      </c>
      <c r="I16" s="44" t="s">
        <v>79</v>
      </c>
      <c r="J16" s="87"/>
    </row>
    <row r="17" spans="2:10" x14ac:dyDescent="0.25">
      <c r="B17" s="49">
        <v>8</v>
      </c>
      <c r="C17" s="68" t="s">
        <v>74</v>
      </c>
      <c r="D17" s="9">
        <v>45330</v>
      </c>
      <c r="E17" s="41">
        <f>E14*0.7</f>
        <v>959483.7</v>
      </c>
      <c r="F17" s="11">
        <v>-0.3</v>
      </c>
      <c r="G17" s="10"/>
      <c r="H17" s="10" t="s">
        <v>64</v>
      </c>
      <c r="I17" s="44" t="s">
        <v>80</v>
      </c>
      <c r="J17" s="87"/>
    </row>
    <row r="18" spans="2:10" x14ac:dyDescent="0.25">
      <c r="B18" s="49">
        <v>9</v>
      </c>
      <c r="C18" s="68" t="s">
        <v>82</v>
      </c>
      <c r="D18" s="9">
        <v>45369</v>
      </c>
      <c r="E18" s="38">
        <v>863535.33</v>
      </c>
      <c r="F18" s="11"/>
      <c r="G18" s="10"/>
      <c r="H18" s="10" t="s">
        <v>64</v>
      </c>
      <c r="I18" s="69" t="s">
        <v>87</v>
      </c>
      <c r="J18" s="87" t="s">
        <v>88</v>
      </c>
    </row>
    <row r="19" spans="2:10" x14ac:dyDescent="0.25">
      <c r="B19" s="49">
        <v>10</v>
      </c>
      <c r="C19" s="68" t="s">
        <v>82</v>
      </c>
      <c r="D19" s="9">
        <v>45377</v>
      </c>
      <c r="E19" s="41">
        <f>E18*0.9</f>
        <v>777181.79700000002</v>
      </c>
      <c r="F19" s="11">
        <v>-0.1</v>
      </c>
      <c r="G19" s="10"/>
      <c r="H19" s="10" t="s">
        <v>64</v>
      </c>
      <c r="I19" s="69" t="s">
        <v>89</v>
      </c>
      <c r="J19" s="87"/>
    </row>
    <row r="20" spans="2:10" x14ac:dyDescent="0.25">
      <c r="B20" s="49">
        <v>11</v>
      </c>
      <c r="C20" s="68" t="s">
        <v>82</v>
      </c>
      <c r="D20" s="9">
        <v>45385</v>
      </c>
      <c r="E20" s="41">
        <f>E18*0.8</f>
        <v>690828.26399999997</v>
      </c>
      <c r="F20" s="11">
        <v>-0.2</v>
      </c>
      <c r="G20" s="10"/>
      <c r="H20" s="10" t="s">
        <v>64</v>
      </c>
      <c r="I20" s="69" t="s">
        <v>90</v>
      </c>
      <c r="J20" s="87"/>
    </row>
    <row r="21" spans="2:10" x14ac:dyDescent="0.25">
      <c r="B21" s="49">
        <v>12</v>
      </c>
      <c r="C21" s="68" t="s">
        <v>82</v>
      </c>
      <c r="D21" s="9">
        <v>45393</v>
      </c>
      <c r="E21" s="41">
        <f>E18*0.7</f>
        <v>604474.73099999991</v>
      </c>
      <c r="F21" s="11">
        <v>-0.3</v>
      </c>
      <c r="G21" s="10"/>
      <c r="H21" s="10" t="s">
        <v>64</v>
      </c>
      <c r="I21" s="69" t="s">
        <v>91</v>
      </c>
      <c r="J21" s="87"/>
    </row>
    <row r="22" spans="2:10" x14ac:dyDescent="0.25">
      <c r="B22" s="49">
        <v>13</v>
      </c>
      <c r="C22" s="68" t="s">
        <v>92</v>
      </c>
      <c r="D22" s="9">
        <v>45446</v>
      </c>
      <c r="E22" s="42">
        <v>544027.26</v>
      </c>
      <c r="F22" s="11"/>
      <c r="G22" s="10"/>
      <c r="H22" s="10" t="s">
        <v>64</v>
      </c>
      <c r="I22" s="44" t="s">
        <v>94</v>
      </c>
      <c r="J22" s="87" t="s">
        <v>93</v>
      </c>
    </row>
    <row r="23" spans="2:10" x14ac:dyDescent="0.25">
      <c r="B23" s="49">
        <v>14</v>
      </c>
      <c r="C23" s="68" t="s">
        <v>92</v>
      </c>
      <c r="D23" s="9">
        <v>45454</v>
      </c>
      <c r="E23" s="41">
        <f>E22*0.9</f>
        <v>489624.53400000004</v>
      </c>
      <c r="F23" s="11">
        <v>-0.1</v>
      </c>
      <c r="G23" s="10"/>
      <c r="H23" s="10" t="s">
        <v>64</v>
      </c>
      <c r="I23" s="44" t="s">
        <v>95</v>
      </c>
      <c r="J23" s="88"/>
    </row>
    <row r="24" spans="2:10" x14ac:dyDescent="0.25">
      <c r="B24" s="49">
        <v>15</v>
      </c>
      <c r="C24" s="68" t="s">
        <v>92</v>
      </c>
      <c r="D24" s="9">
        <v>45462</v>
      </c>
      <c r="E24" s="41">
        <f>E22*0.8</f>
        <v>435221.80800000002</v>
      </c>
      <c r="F24" s="11">
        <v>-0.2</v>
      </c>
      <c r="G24" s="10"/>
      <c r="H24" s="10" t="s">
        <v>64</v>
      </c>
      <c r="I24" s="44" t="s">
        <v>96</v>
      </c>
      <c r="J24" s="88"/>
    </row>
    <row r="25" spans="2:10" x14ac:dyDescent="0.25">
      <c r="B25" s="49">
        <v>16</v>
      </c>
      <c r="C25" s="68" t="s">
        <v>92</v>
      </c>
      <c r="D25" s="9">
        <v>45470</v>
      </c>
      <c r="E25" s="41">
        <f>E22*0.7</f>
        <v>380819.08199999999</v>
      </c>
      <c r="F25" s="11">
        <v>-0.3</v>
      </c>
      <c r="G25" s="10"/>
      <c r="H25" s="10" t="s">
        <v>64</v>
      </c>
      <c r="I25" s="44" t="s">
        <v>97</v>
      </c>
      <c r="J25" s="88"/>
    </row>
    <row r="26" spans="2:10" x14ac:dyDescent="0.25">
      <c r="B26" s="49">
        <v>17</v>
      </c>
      <c r="C26" s="68" t="s">
        <v>98</v>
      </c>
      <c r="D26" s="9">
        <v>45503</v>
      </c>
      <c r="E26" s="42">
        <v>342737.17</v>
      </c>
      <c r="F26" s="11"/>
      <c r="G26" s="10"/>
      <c r="H26" s="10" t="s">
        <v>64</v>
      </c>
      <c r="I26" s="69" t="s">
        <v>99</v>
      </c>
      <c r="J26" s="69" t="s">
        <v>100</v>
      </c>
    </row>
    <row r="27" spans="2:10" x14ac:dyDescent="0.25">
      <c r="B27" s="49">
        <v>18</v>
      </c>
      <c r="C27" s="68" t="s">
        <v>98</v>
      </c>
      <c r="D27" s="9">
        <v>45510</v>
      </c>
      <c r="E27" s="38">
        <f>E26*0.9</f>
        <v>308463.45299999998</v>
      </c>
      <c r="F27" s="11">
        <v>-0.1</v>
      </c>
      <c r="G27" s="10"/>
      <c r="H27" s="10" t="s">
        <v>64</v>
      </c>
      <c r="I27" s="69" t="s">
        <v>101</v>
      </c>
      <c r="J27" s="69" t="s">
        <v>100</v>
      </c>
    </row>
    <row r="28" spans="2:10" x14ac:dyDescent="0.25">
      <c r="B28" s="49">
        <v>19</v>
      </c>
      <c r="C28" s="68" t="s">
        <v>98</v>
      </c>
      <c r="D28" s="9">
        <v>45517</v>
      </c>
      <c r="E28" s="38">
        <f>E26*0.8</f>
        <v>274189.73599999998</v>
      </c>
      <c r="F28" s="11">
        <v>-0.2</v>
      </c>
      <c r="G28" s="10"/>
      <c r="H28" s="10" t="s">
        <v>64</v>
      </c>
      <c r="I28" s="69" t="s">
        <v>102</v>
      </c>
      <c r="J28" s="69" t="s">
        <v>100</v>
      </c>
    </row>
    <row r="29" spans="2:10" x14ac:dyDescent="0.25">
      <c r="B29" s="49">
        <v>20</v>
      </c>
      <c r="C29" s="68" t="s">
        <v>98</v>
      </c>
      <c r="D29" s="9">
        <v>45524</v>
      </c>
      <c r="E29" s="38">
        <f>E26*0.7</f>
        <v>239916.01899999997</v>
      </c>
      <c r="F29" s="11">
        <v>-0.3</v>
      </c>
      <c r="G29" s="10"/>
      <c r="H29" s="10" t="s">
        <v>64</v>
      </c>
      <c r="I29" s="69" t="s">
        <v>103</v>
      </c>
      <c r="J29" s="69" t="s">
        <v>100</v>
      </c>
    </row>
    <row r="30" spans="2:10" x14ac:dyDescent="0.25">
      <c r="B30" s="49">
        <v>21</v>
      </c>
      <c r="C30" s="68" t="s">
        <v>113</v>
      </c>
      <c r="D30" s="9">
        <v>45586</v>
      </c>
      <c r="E30" s="43">
        <v>2175700</v>
      </c>
      <c r="F30" s="11">
        <v>-0.3</v>
      </c>
      <c r="G30" s="10"/>
      <c r="H30" s="10" t="s">
        <v>64</v>
      </c>
      <c r="I30" s="69" t="s">
        <v>114</v>
      </c>
      <c r="J30" s="87" t="s">
        <v>118</v>
      </c>
    </row>
    <row r="31" spans="2:10" x14ac:dyDescent="0.25">
      <c r="B31" s="49">
        <v>22</v>
      </c>
      <c r="C31" s="68" t="s">
        <v>113</v>
      </c>
      <c r="D31" s="9">
        <v>45593</v>
      </c>
      <c r="E31" s="43">
        <v>2175700</v>
      </c>
      <c r="F31" s="11">
        <v>-0.5</v>
      </c>
      <c r="G31" s="10"/>
      <c r="H31" s="10" t="s">
        <v>64</v>
      </c>
      <c r="I31" s="69" t="s">
        <v>115</v>
      </c>
      <c r="J31" s="87"/>
    </row>
    <row r="32" spans="2:10" x14ac:dyDescent="0.25">
      <c r="B32" s="49">
        <v>23</v>
      </c>
      <c r="C32" s="68" t="s">
        <v>113</v>
      </c>
      <c r="D32" s="9">
        <v>45600</v>
      </c>
      <c r="E32" s="43">
        <v>2175700</v>
      </c>
      <c r="F32" s="11">
        <v>-0.8</v>
      </c>
      <c r="G32" s="10"/>
      <c r="H32" s="10" t="s">
        <v>64</v>
      </c>
      <c r="I32" s="69" t="s">
        <v>116</v>
      </c>
      <c r="J32" s="87"/>
    </row>
    <row r="33" spans="2:10" x14ac:dyDescent="0.25">
      <c r="B33" s="49">
        <v>24</v>
      </c>
      <c r="C33" s="68" t="s">
        <v>113</v>
      </c>
      <c r="D33" s="9">
        <v>45607</v>
      </c>
      <c r="E33" s="43">
        <v>2175700</v>
      </c>
      <c r="F33" s="11">
        <v>-0.9</v>
      </c>
      <c r="G33" s="10"/>
      <c r="H33" s="10" t="s">
        <v>64</v>
      </c>
      <c r="I33" s="69" t="s">
        <v>117</v>
      </c>
      <c r="J33" s="87"/>
    </row>
    <row r="34" spans="2:10" x14ac:dyDescent="0.25">
      <c r="B34" s="49">
        <v>25</v>
      </c>
      <c r="C34" s="57" t="s">
        <v>120</v>
      </c>
      <c r="D34" s="51">
        <v>45670</v>
      </c>
      <c r="E34" s="52">
        <v>217570</v>
      </c>
      <c r="F34" s="53">
        <v>-0.6</v>
      </c>
      <c r="G34" s="54" t="s">
        <v>121</v>
      </c>
      <c r="H34" s="62" t="s">
        <v>122</v>
      </c>
      <c r="I34" s="63" t="s">
        <v>123</v>
      </c>
      <c r="J34" s="63" t="s">
        <v>124</v>
      </c>
    </row>
    <row r="35" spans="2:10" x14ac:dyDescent="0.25">
      <c r="B35" s="8">
        <v>26</v>
      </c>
      <c r="C35" s="64" t="s">
        <v>125</v>
      </c>
      <c r="D35" s="65">
        <v>45726</v>
      </c>
      <c r="E35" s="52">
        <v>217570</v>
      </c>
      <c r="F35" s="56">
        <v>-0.6</v>
      </c>
      <c r="G35" s="55" t="s">
        <v>121</v>
      </c>
      <c r="H35" s="66" t="s">
        <v>122</v>
      </c>
      <c r="I35" s="60" t="s">
        <v>126</v>
      </c>
      <c r="J35" s="61" t="s">
        <v>127</v>
      </c>
    </row>
    <row r="36" spans="2:10" x14ac:dyDescent="0.25">
      <c r="B36" s="8">
        <v>27</v>
      </c>
      <c r="C36" s="57" t="s">
        <v>128</v>
      </c>
      <c r="D36" s="51">
        <v>45749</v>
      </c>
      <c r="E36" s="52">
        <v>155654.39999999999</v>
      </c>
      <c r="F36" s="58">
        <v>-0.6</v>
      </c>
      <c r="G36" s="59" t="s">
        <v>121</v>
      </c>
      <c r="H36" s="67" t="s">
        <v>122</v>
      </c>
      <c r="I36" s="60" t="s">
        <v>129</v>
      </c>
      <c r="J36" s="61" t="s">
        <v>130</v>
      </c>
    </row>
    <row r="38" spans="2:10" ht="58.5" customHeight="1" x14ac:dyDescent="0.25">
      <c r="B38" s="91" t="s">
        <v>23</v>
      </c>
      <c r="C38" s="91"/>
      <c r="D38" s="91"/>
      <c r="E38" s="91"/>
      <c r="F38" s="91"/>
      <c r="G38" s="91"/>
      <c r="H38" s="91"/>
      <c r="I38" s="91"/>
      <c r="J38" s="91"/>
    </row>
    <row r="39" spans="2:10" ht="27" customHeight="1" x14ac:dyDescent="0.25">
      <c r="B39" s="92" t="s">
        <v>106</v>
      </c>
      <c r="C39" s="92"/>
      <c r="D39" s="92"/>
      <c r="E39" s="92"/>
      <c r="F39" s="92"/>
      <c r="G39" s="92"/>
      <c r="H39" s="92"/>
      <c r="I39" s="92"/>
      <c r="J39" s="92"/>
    </row>
    <row r="40" spans="2:10" ht="29.25" customHeight="1" x14ac:dyDescent="0.25">
      <c r="B40" s="92" t="s">
        <v>107</v>
      </c>
      <c r="C40" s="92"/>
      <c r="D40" s="92"/>
      <c r="E40" s="92"/>
      <c r="F40" s="92"/>
      <c r="G40" s="92"/>
      <c r="H40" s="92"/>
      <c r="I40" s="92"/>
      <c r="J40" s="92"/>
    </row>
    <row r="41" spans="2:10" ht="56.25" customHeight="1" x14ac:dyDescent="0.25">
      <c r="B41" s="92" t="str">
        <f>[1]ПублПасп!B29</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41" s="92"/>
      <c r="D41" s="92"/>
      <c r="E41" s="92"/>
      <c r="F41" s="92"/>
      <c r="G41" s="92"/>
      <c r="H41" s="92"/>
      <c r="I41" s="92"/>
      <c r="J41" s="92"/>
    </row>
    <row r="42" spans="2:10" x14ac:dyDescent="0.25">
      <c r="C42" s="25"/>
      <c r="D42" s="25"/>
      <c r="E42" s="25"/>
      <c r="F42" s="28"/>
      <c r="G42" s="25"/>
      <c r="H42" s="28"/>
    </row>
    <row r="43" spans="2:10" ht="40.5" customHeight="1" x14ac:dyDescent="0.25">
      <c r="B43" s="74" t="s">
        <v>62</v>
      </c>
      <c r="C43" s="74"/>
      <c r="D43" s="74"/>
      <c r="E43" s="74"/>
      <c r="F43" s="25"/>
      <c r="G43" s="25"/>
      <c r="H43" s="28" t="s">
        <v>43</v>
      </c>
      <c r="I43" s="28" t="s">
        <v>63</v>
      </c>
    </row>
    <row r="44" spans="2:10" x14ac:dyDescent="0.25">
      <c r="B44" s="29"/>
      <c r="E44" s="25"/>
      <c r="F44" s="25"/>
      <c r="G44" s="25"/>
      <c r="H44" s="28" t="s">
        <v>44</v>
      </c>
      <c r="I44" s="28"/>
    </row>
    <row r="45" spans="2:10" x14ac:dyDescent="0.25">
      <c r="C45" s="25"/>
      <c r="D45" s="25"/>
      <c r="E45" s="25"/>
      <c r="F45" s="25"/>
      <c r="G45" s="25"/>
      <c r="H45" s="25"/>
    </row>
  </sheetData>
  <mergeCells count="21">
    <mergeCell ref="B5:D5"/>
    <mergeCell ref="E5:H5"/>
    <mergeCell ref="B2:H2"/>
    <mergeCell ref="B3:D3"/>
    <mergeCell ref="E3:H3"/>
    <mergeCell ref="B4:D4"/>
    <mergeCell ref="E4:H4"/>
    <mergeCell ref="B43:E43"/>
    <mergeCell ref="I8:J8"/>
    <mergeCell ref="B6:D6"/>
    <mergeCell ref="E6:H6"/>
    <mergeCell ref="B8:H8"/>
    <mergeCell ref="J14:J17"/>
    <mergeCell ref="J18:J21"/>
    <mergeCell ref="J22:J25"/>
    <mergeCell ref="J10:J13"/>
    <mergeCell ref="B38:J38"/>
    <mergeCell ref="B39:J39"/>
    <mergeCell ref="B40:J40"/>
    <mergeCell ref="B41:J41"/>
    <mergeCell ref="J30:J33"/>
  </mergeCells>
  <hyperlinks>
    <hyperlink ref="I10" r:id="rId1"/>
    <hyperlink ref="J14" r:id="rId2"/>
    <hyperlink ref="I14:I17" r:id="rId3" display="https://www.fg.gov.ua/aktivi-bankiv/prodazh-aktiviv"/>
    <hyperlink ref="I14" r:id="rId4"/>
    <hyperlink ref="I15" r:id="rId5"/>
    <hyperlink ref="I16" r:id="rId6"/>
    <hyperlink ref="I17" r:id="rId7"/>
    <hyperlink ref="J10" r:id="rId8"/>
    <hyperlink ref="I11" r:id="rId9"/>
    <hyperlink ref="I12" r:id="rId10"/>
    <hyperlink ref="I13" r:id="rId11"/>
    <hyperlink ref="J18" r:id="rId12"/>
    <hyperlink ref="I18" r:id="rId13"/>
    <hyperlink ref="I19" r:id="rId14"/>
    <hyperlink ref="I20" r:id="rId15"/>
    <hyperlink ref="I21" r:id="rId16"/>
    <hyperlink ref="J22" r:id="rId17"/>
    <hyperlink ref="I23" r:id="rId18"/>
    <hyperlink ref="I24" r:id="rId19"/>
    <hyperlink ref="I25" r:id="rId20"/>
    <hyperlink ref="I26" r:id="rId21"/>
    <hyperlink ref="J26" r:id="rId22"/>
    <hyperlink ref="J27" r:id="rId23"/>
    <hyperlink ref="J28" r:id="rId24"/>
    <hyperlink ref="J29" r:id="rId25"/>
    <hyperlink ref="I27" r:id="rId26"/>
    <hyperlink ref="I28" r:id="rId27"/>
    <hyperlink ref="I29" r:id="rId28"/>
    <hyperlink ref="I30" r:id="rId29"/>
    <hyperlink ref="I31" r:id="rId30"/>
    <hyperlink ref="I32" r:id="rId31"/>
    <hyperlink ref="I33" r:id="rId32"/>
    <hyperlink ref="J30" r:id="rId33"/>
    <hyperlink ref="J34" r:id="rId34"/>
    <hyperlink ref="I34" r:id="rId35"/>
    <hyperlink ref="I35" r:id="rId36"/>
    <hyperlink ref="J35" r:id="rId37"/>
    <hyperlink ref="I36" r:id="rId38"/>
  </hyperlinks>
  <pageMargins left="0.7" right="0.7" top="0.75" bottom="0.75" header="0.3" footer="0.3"/>
  <pageSetup paperSize="9" orientation="portrait" r:id="rId3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zoomScale="85" zoomScaleNormal="85" workbookViewId="0">
      <selection sqref="A1:XFD1048576"/>
    </sheetView>
  </sheetViews>
  <sheetFormatPr defaultColWidth="9.140625" defaultRowHeight="15.75" x14ac:dyDescent="0.25"/>
  <cols>
    <col min="1" max="1" width="1.140625" style="4" customWidth="1"/>
    <col min="2" max="2" width="52" style="4" customWidth="1"/>
    <col min="3" max="3" width="86" style="4" customWidth="1"/>
    <col min="4" max="16384" width="9.140625" style="4"/>
  </cols>
  <sheetData>
    <row r="1" spans="1:16384" ht="10.5" customHeight="1" thickBot="1" x14ac:dyDescent="0.3"/>
    <row r="2" spans="1:16384" ht="36.75" customHeight="1" thickBot="1" x14ac:dyDescent="0.3">
      <c r="A2" s="6"/>
      <c r="B2" s="115" t="s">
        <v>48</v>
      </c>
      <c r="C2" s="116"/>
      <c r="D2" s="5"/>
    </row>
    <row r="3" spans="1:16384" ht="24.75" customHeight="1" x14ac:dyDescent="0.25">
      <c r="A3" s="6"/>
      <c r="B3" s="21" t="s">
        <v>4</v>
      </c>
      <c r="C3" s="22" t="s">
        <v>59</v>
      </c>
      <c r="D3" s="5"/>
    </row>
    <row r="4" spans="1:16384" ht="24" customHeight="1" x14ac:dyDescent="0.25">
      <c r="A4" s="6"/>
      <c r="B4" s="117" t="s">
        <v>5</v>
      </c>
      <c r="C4" s="118"/>
      <c r="D4" s="5"/>
    </row>
    <row r="5" spans="1:16384" ht="31.5" x14ac:dyDescent="0.25">
      <c r="A5" s="6"/>
      <c r="B5" s="19" t="s">
        <v>20</v>
      </c>
      <c r="C5" s="23" t="s">
        <v>26</v>
      </c>
      <c r="D5" s="5"/>
    </row>
    <row r="6" spans="1:16384" ht="89.25" customHeight="1" x14ac:dyDescent="0.25">
      <c r="A6" s="6"/>
      <c r="B6" s="12" t="s">
        <v>52</v>
      </c>
      <c r="C6" s="39" t="s">
        <v>66</v>
      </c>
    </row>
    <row r="7" spans="1:16384" ht="18.75" customHeight="1" x14ac:dyDescent="0.25">
      <c r="A7" s="6"/>
      <c r="B7" s="13" t="s">
        <v>6</v>
      </c>
      <c r="C7" s="39" t="s">
        <v>67</v>
      </c>
    </row>
    <row r="8" spans="1:16384" ht="22.5" customHeight="1" x14ac:dyDescent="0.25">
      <c r="A8" s="6"/>
      <c r="B8" s="13" t="s">
        <v>7</v>
      </c>
      <c r="C8" s="39" t="s">
        <v>68</v>
      </c>
    </row>
    <row r="9" spans="1:16384" ht="24" customHeight="1" x14ac:dyDescent="0.25">
      <c r="A9" s="6"/>
      <c r="B9" s="13" t="s">
        <v>8</v>
      </c>
      <c r="C9" s="39" t="s">
        <v>69</v>
      </c>
    </row>
    <row r="10" spans="1:16384" ht="18" customHeight="1" x14ac:dyDescent="0.25">
      <c r="A10" s="6"/>
      <c r="B10" s="13" t="s">
        <v>9</v>
      </c>
      <c r="C10" s="39">
        <v>391.2</v>
      </c>
    </row>
    <row r="11" spans="1:16384" ht="18" customHeight="1" x14ac:dyDescent="0.25">
      <c r="A11" s="6"/>
      <c r="B11" s="13" t="s">
        <v>10</v>
      </c>
      <c r="C11" s="39" t="s">
        <v>60</v>
      </c>
    </row>
    <row r="12" spans="1:16384" ht="72.75" customHeight="1" x14ac:dyDescent="0.25">
      <c r="A12" s="6"/>
      <c r="B12" s="15" t="s">
        <v>14</v>
      </c>
      <c r="C12" s="39" t="s">
        <v>70</v>
      </c>
    </row>
    <row r="13" spans="1:16384" ht="31.5" x14ac:dyDescent="0.25">
      <c r="A13" s="6"/>
      <c r="B13" s="18" t="s">
        <v>11</v>
      </c>
      <c r="C13" s="39" t="s">
        <v>104</v>
      </c>
    </row>
    <row r="14" spans="1:16384" x14ac:dyDescent="0.25">
      <c r="A14" s="6"/>
      <c r="B14" s="14" t="s">
        <v>53</v>
      </c>
      <c r="C14" s="39" t="s">
        <v>60</v>
      </c>
    </row>
    <row r="15" spans="1:16384" s="6" customFormat="1" ht="47.25" x14ac:dyDescent="0.25">
      <c r="A15" s="20"/>
      <c r="B15" s="34" t="s">
        <v>54</v>
      </c>
      <c r="C15" s="39" t="s">
        <v>61</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20"/>
      <c r="XEP15" s="20"/>
      <c r="XEQ15" s="20"/>
      <c r="XER15" s="20"/>
      <c r="XES15" s="20"/>
      <c r="XET15" s="20"/>
      <c r="XEU15" s="20"/>
      <c r="XEV15" s="20"/>
      <c r="XEW15" s="20"/>
      <c r="XEX15" s="20"/>
      <c r="XEY15" s="20"/>
      <c r="XEZ15" s="20"/>
      <c r="XFA15" s="20"/>
      <c r="XFB15" s="20"/>
      <c r="XFC15" s="20"/>
      <c r="XFD15" s="20"/>
    </row>
    <row r="16" spans="1:16384" x14ac:dyDescent="0.25">
      <c r="A16" s="6"/>
      <c r="B16" s="13" t="s">
        <v>42</v>
      </c>
      <c r="C16" s="40" t="s">
        <v>61</v>
      </c>
    </row>
    <row r="17" spans="1:4" ht="47.25" x14ac:dyDescent="0.25">
      <c r="A17" s="6"/>
      <c r="B17" s="13" t="s">
        <v>110</v>
      </c>
      <c r="C17" s="49" t="s">
        <v>105</v>
      </c>
    </row>
    <row r="18" spans="1:4" ht="24" customHeight="1" x14ac:dyDescent="0.25">
      <c r="A18" s="6"/>
      <c r="B18" s="13" t="s">
        <v>111</v>
      </c>
      <c r="C18" s="50" t="s">
        <v>81</v>
      </c>
    </row>
    <row r="19" spans="1:4" ht="15" customHeight="1" x14ac:dyDescent="0.25">
      <c r="A19" s="6"/>
      <c r="B19" s="122" t="s">
        <v>13</v>
      </c>
      <c r="C19" s="123"/>
    </row>
    <row r="20" spans="1:4" ht="15" customHeight="1" x14ac:dyDescent="0.25">
      <c r="A20" s="6"/>
      <c r="B20" s="16" t="s">
        <v>21</v>
      </c>
      <c r="C20" s="124" t="s">
        <v>12</v>
      </c>
    </row>
    <row r="21" spans="1:4" x14ac:dyDescent="0.25">
      <c r="A21" s="6"/>
      <c r="B21" s="33" t="s">
        <v>49</v>
      </c>
      <c r="C21" s="124"/>
    </row>
    <row r="22" spans="1:4" ht="15" customHeight="1" thickBot="1" x14ac:dyDescent="0.3">
      <c r="A22" s="6"/>
      <c r="B22" s="17" t="s">
        <v>22</v>
      </c>
      <c r="C22" s="125"/>
    </row>
    <row r="23" spans="1:4" x14ac:dyDescent="0.25">
      <c r="A23" s="6"/>
    </row>
    <row r="24" spans="1:4" ht="49.5" customHeight="1" x14ac:dyDescent="0.25">
      <c r="A24" s="6"/>
      <c r="B24" s="119" t="s">
        <v>19</v>
      </c>
      <c r="C24" s="119"/>
    </row>
    <row r="25" spans="1:4" ht="140.25" customHeight="1" x14ac:dyDescent="0.25">
      <c r="B25" s="119" t="s">
        <v>108</v>
      </c>
      <c r="C25" s="119"/>
    </row>
    <row r="26" spans="1:4" ht="105" customHeight="1" x14ac:dyDescent="0.25">
      <c r="B26" s="119" t="s">
        <v>23</v>
      </c>
      <c r="C26" s="119"/>
    </row>
    <row r="27" spans="1:4" ht="65.25" customHeight="1" x14ac:dyDescent="0.25">
      <c r="B27" s="121" t="s">
        <v>106</v>
      </c>
      <c r="C27" s="121"/>
    </row>
    <row r="28" spans="1:4" ht="60" customHeight="1" x14ac:dyDescent="0.25">
      <c r="B28" s="120" t="s">
        <v>107</v>
      </c>
      <c r="C28" s="120"/>
    </row>
    <row r="29" spans="1:4" ht="40.5" customHeight="1" x14ac:dyDescent="0.25">
      <c r="B29" s="114" t="s">
        <v>109</v>
      </c>
      <c r="C29" s="114"/>
    </row>
    <row r="30" spans="1:4" x14ac:dyDescent="0.25">
      <c r="B30" s="48"/>
      <c r="C30" s="48"/>
      <c r="D30" s="28"/>
    </row>
    <row r="31" spans="1:4" x14ac:dyDescent="0.25">
      <c r="D31" s="28"/>
    </row>
    <row r="32" spans="1:4" ht="30" x14ac:dyDescent="0.25">
      <c r="B32" s="27" t="s">
        <v>119</v>
      </c>
      <c r="C32" s="28" t="s">
        <v>65</v>
      </c>
    </row>
    <row r="33" spans="2:3" x14ac:dyDescent="0.25">
      <c r="B33" s="29"/>
      <c r="C33" s="32" t="s">
        <v>112</v>
      </c>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2025-01-21T12:11:41Z</cp:lastPrinted>
  <dcterms:created xsi:type="dcterms:W3CDTF">2015-10-12T12:03:25Z</dcterms:created>
  <dcterms:modified xsi:type="dcterms:W3CDTF">2026-03-09T10:15:37Z</dcterms:modified>
</cp:coreProperties>
</file>